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67 б" sheetId="1" r:id="rId1"/>
    <sheet name="Козловская 67 б(2019)" sheetId="2" r:id="rId2"/>
    <sheet name="Козловская 67 б(2020)" sheetId="3" r:id="rId3"/>
    <sheet name="Козловская 67 б(2021)" sheetId="4" r:id="rId4"/>
    <sheet name="Козловская 67 б(2022)" sheetId="5" r:id="rId5"/>
    <sheet name="Козловская 67 б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67 б'!#REF!,'Козловская 67 б'!#REF!</definedName>
    <definedName name="Z_6E36EA37_049E_4FAE_B719_2847CD16F858_.wvu.Rows" localSheetId="0" hidden="1">'Козловская 67 б'!$42:$45</definedName>
    <definedName name="Z_73C0D023_21BD_4441_8EFA_957546C15799_.wvu.Cols" localSheetId="0" hidden="1">'Козловская 67 б'!#REF!,'Козловская 67 б'!#REF!</definedName>
    <definedName name="Z_73C0D023_21BD_4441_8EFA_957546C15799_.wvu.Rows" localSheetId="0" hidden="1">'Козловская 67 б'!$42:$45</definedName>
    <definedName name="_xlnm.Print_Area" localSheetId="0">'Козловская 67 б'!$A$1:$K$60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F31" i="5"/>
  <c r="G26" i="5"/>
  <c r="F26" i="5"/>
  <c r="E26" i="5"/>
  <c r="G10" i="5"/>
  <c r="F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52" i="2"/>
  <c r="G8" i="2"/>
  <c r="G6" i="2"/>
  <c r="A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<sst xmlns="http://schemas.openxmlformats.org/spreadsheetml/2006/main" count="374" uniqueCount="97">
  <si>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</si>
  <si>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</si>
  <si>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</si>
  <si>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</si>
  <si>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</si>
  <si>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</si>
  <si>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</si>
  <si>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</si>
  <si>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</si>
  <si>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</si>
  <si>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</si>
  <si>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</si>
  <si>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</si>
  <si>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</si>
  <si>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</si>
  <si>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</si>
  <si>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</si>
  <si>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</si>
  <si>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</si>
  <si>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</si>
  <si>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</si>
  <si>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</si>
  <si>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</si>
  <si>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</si>
  <si>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</si>
  <si>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</si>
  <si>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</si>
  <si>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</si>
  <si>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</si>
  <si>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</si>
  <si>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</si>
  <si>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</si>
  <si>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</si>
  <si>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</si>
  <si>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</si>
  <si>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</si>
  <si>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</si>
  <si>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</si>
  <si>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 б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</si>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</sst>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9">
          <cell r="W329">
            <v>12087.314172624297</v>
          </cell>
          <cell r="X329">
            <v>2392.3585923025012</v>
          </cell>
          <cell r="Y329">
            <v>3243.4494</v>
          </cell>
          <cell r="AA329">
            <v>0</v>
          </cell>
          <cell r="AB329">
            <v>2266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3460.8</v>
          </cell>
          <cell r="AN329">
            <v>26464.82</v>
          </cell>
          <cell r="AO329">
            <v>0</v>
          </cell>
          <cell r="AP329">
            <v>0</v>
          </cell>
          <cell r="AQ329">
            <v>0</v>
          </cell>
          <cell r="AR329">
            <v>2747.01</v>
          </cell>
          <cell r="AS329">
            <v>0</v>
          </cell>
          <cell r="AT329">
            <v>0</v>
          </cell>
          <cell r="AY329">
            <v>43238.618066891977</v>
          </cell>
          <cell r="BB329">
            <v>0</v>
          </cell>
          <cell r="BC329">
            <v>0</v>
          </cell>
          <cell r="CN329">
            <v>9477.8196083796611</v>
          </cell>
          <cell r="CO329">
            <v>1942.5395907423735</v>
          </cell>
          <cell r="CP329">
            <v>618.84460000000001</v>
          </cell>
          <cell r="DB329">
            <v>0</v>
          </cell>
          <cell r="DG329">
            <v>8095.1683188727166</v>
          </cell>
          <cell r="DU329">
            <v>28528.756229234976</v>
          </cell>
          <cell r="DV329">
            <v>6063.6318885835481</v>
          </cell>
          <cell r="DW329">
            <v>2250.2513000000004</v>
          </cell>
          <cell r="EK329">
            <v>0</v>
          </cell>
          <cell r="EQ329">
            <v>25837.53356194908</v>
          </cell>
          <cell r="FB329">
            <v>45411.8322381904</v>
          </cell>
          <cell r="FC329">
            <v>9287.0079286033506</v>
          </cell>
          <cell r="FD329">
            <v>0</v>
          </cell>
          <cell r="FL329">
            <v>0</v>
          </cell>
          <cell r="FS329">
            <v>33672.280145171804</v>
          </cell>
          <cell r="FX329">
            <v>20519.956069284366</v>
          </cell>
          <cell r="FY329">
            <v>4183.3898395353517</v>
          </cell>
          <cell r="FZ329">
            <v>0</v>
          </cell>
          <cell r="GG329">
            <v>7805.4582</v>
          </cell>
          <cell r="GL329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9">
          <cell r="W329">
            <v>6603.0598136026556</v>
          </cell>
          <cell r="X329">
            <v>2029.9765617894782</v>
          </cell>
          <cell r="Y329">
            <v>0</v>
          </cell>
          <cell r="AK329">
            <v>0</v>
          </cell>
          <cell r="AV329">
            <v>0</v>
          </cell>
          <cell r="AY329">
            <v>29581.059157647527</v>
          </cell>
          <cell r="BB329">
            <v>0</v>
          </cell>
          <cell r="BM329">
            <v>0</v>
          </cell>
          <cell r="BN329">
            <v>0</v>
          </cell>
          <cell r="CN329">
            <v>10882.49984868202</v>
          </cell>
          <cell r="CO329">
            <v>3373.5749530914254</v>
          </cell>
          <cell r="CP329">
            <v>129.68729999999999</v>
          </cell>
          <cell r="DB329">
            <v>0</v>
          </cell>
          <cell r="DG329">
            <v>15731.523348306942</v>
          </cell>
          <cell r="DU329">
            <v>30034.634355942337</v>
          </cell>
          <cell r="DV329">
            <v>9243.3582632629914</v>
          </cell>
          <cell r="DW329">
            <v>0</v>
          </cell>
          <cell r="EL329">
            <v>0</v>
          </cell>
          <cell r="EQ329">
            <v>25428.397859197212</v>
          </cell>
          <cell r="FB329">
            <v>45894.642289164076</v>
          </cell>
          <cell r="FC329">
            <v>13966.382710126756</v>
          </cell>
          <cell r="FD329">
            <v>44.115000000000002</v>
          </cell>
          <cell r="FL329">
            <v>0</v>
          </cell>
          <cell r="FS329">
            <v>26976.796407140686</v>
          </cell>
          <cell r="FX329">
            <v>21131.431499401711</v>
          </cell>
          <cell r="FY329">
            <v>6421.782846867748</v>
          </cell>
          <cell r="FZ329">
            <v>0</v>
          </cell>
          <cell r="GG329">
            <v>615.7944</v>
          </cell>
          <cell r="GL329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9">
          <cell r="W329">
            <v>7304.1284980992104</v>
          </cell>
          <cell r="X329">
            <v>1760.6671831457861</v>
          </cell>
          <cell r="Y329">
            <v>2316.4803000000002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Y329">
            <v>30756.493183892359</v>
          </cell>
          <cell r="BB329">
            <v>0</v>
          </cell>
          <cell r="BC329">
            <v>0</v>
          </cell>
          <cell r="BM329">
            <v>0</v>
          </cell>
          <cell r="CN329">
            <v>9853.7079025057683</v>
          </cell>
          <cell r="CO329">
            <v>3054.6494497767881</v>
          </cell>
          <cell r="CP329">
            <v>0</v>
          </cell>
          <cell r="DB329">
            <v>0</v>
          </cell>
          <cell r="DF329">
            <v>8974.6267835454018</v>
          </cell>
          <cell r="DU329">
            <v>22985.925742199772</v>
          </cell>
          <cell r="DV329">
            <v>5269.98043109642</v>
          </cell>
          <cell r="DW329">
            <v>852.32500000000005</v>
          </cell>
          <cell r="EK329">
            <v>0</v>
          </cell>
          <cell r="EP329">
            <v>19457.733810436297</v>
          </cell>
          <cell r="FB329">
            <v>47694.908634046194</v>
          </cell>
          <cell r="FC329">
            <v>12891.551738106235</v>
          </cell>
          <cell r="FD329">
            <v>1020.5202000000003</v>
          </cell>
          <cell r="FE329">
            <v>0</v>
          </cell>
          <cell r="FL329">
            <v>0</v>
          </cell>
          <cell r="FS329">
            <v>27702.618779631495</v>
          </cell>
          <cell r="FX329">
            <v>21229.971480637429</v>
          </cell>
          <cell r="FY329">
            <v>5753.7338470237146</v>
          </cell>
          <cell r="FZ329">
            <v>165.24</v>
          </cell>
          <cell r="GG329">
            <v>1693.4958000000001</v>
          </cell>
          <cell r="GL329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9">
          <cell r="W329">
            <v>2511.061822370727</v>
          </cell>
          <cell r="X329">
            <v>610.11974548730268</v>
          </cell>
          <cell r="Y329">
            <v>424.56600000000003</v>
          </cell>
          <cell r="AV329">
            <v>0</v>
          </cell>
          <cell r="AY329">
            <v>9554.3253058766968</v>
          </cell>
          <cell r="BM329">
            <v>3460.8</v>
          </cell>
          <cell r="BN329">
            <v>0</v>
          </cell>
          <cell r="BO329">
            <v>0</v>
          </cell>
          <cell r="BP329">
            <v>0</v>
          </cell>
          <cell r="CN329">
            <v>10654.840610832394</v>
          </cell>
          <cell r="CO329">
            <v>2969.5809141304885</v>
          </cell>
          <cell r="CP329">
            <v>0</v>
          </cell>
          <cell r="DB329">
            <v>0</v>
          </cell>
          <cell r="DG329">
            <v>9616.4950838473851</v>
          </cell>
          <cell r="DL329">
            <v>497.49</v>
          </cell>
          <cell r="DP329">
            <v>1247.33</v>
          </cell>
          <cell r="DT329">
            <v>390.79230000000001</v>
          </cell>
          <cell r="DU329">
            <v>45421.773138403812</v>
          </cell>
          <cell r="DV329">
            <v>9019.1557300769018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P329">
            <v>24172.322902451182</v>
          </cell>
          <cell r="EU329">
            <v>84738.289999999979</v>
          </cell>
          <cell r="EW329">
            <v>2802.9942000000001</v>
          </cell>
          <cell r="EY329">
            <v>0</v>
          </cell>
          <cell r="FA329">
            <v>0</v>
          </cell>
          <cell r="FL329">
            <v>0</v>
          </cell>
          <cell r="FS329">
            <v>0</v>
          </cell>
          <cell r="FV329">
            <v>54567.24</v>
          </cell>
          <cell r="FZ329">
            <v>521.88434999999993</v>
          </cell>
          <cell r="GG329">
            <v>296.94839999999999</v>
          </cell>
          <cell r="GL32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9">
          <cell r="W329">
            <v>0</v>
          </cell>
          <cell r="X329">
            <v>0</v>
          </cell>
          <cell r="Y329">
            <v>0</v>
          </cell>
          <cell r="AV329">
            <v>3.8359993313295552E-9</v>
          </cell>
          <cell r="AW329">
            <v>0</v>
          </cell>
          <cell r="AY329">
            <v>0</v>
          </cell>
          <cell r="CQ329">
            <v>18305.989158329226</v>
          </cell>
          <cell r="CR329">
            <v>4441.6959421501206</v>
          </cell>
          <cell r="CS329">
            <v>8648.2034247185893</v>
          </cell>
          <cell r="DE329">
            <v>0</v>
          </cell>
          <cell r="DI329">
            <v>14392.761415539262</v>
          </cell>
          <cell r="DX329">
            <v>33346.054851340683</v>
          </cell>
          <cell r="DY329">
            <v>7400.7135822641985</v>
          </cell>
          <cell r="DZ329">
            <v>442.30049999999994</v>
          </cell>
          <cell r="EA329">
            <v>0</v>
          </cell>
          <cell r="ET329">
            <v>200.99999999999997</v>
          </cell>
          <cell r="EU329">
            <v>18428.240641172531</v>
          </cell>
          <cell r="EX329">
            <v>0</v>
          </cell>
          <cell r="EY329">
            <v>0</v>
          </cell>
          <cell r="EZ329">
            <v>0</v>
          </cell>
          <cell r="FB329">
            <v>0</v>
          </cell>
          <cell r="FQ329">
            <v>65877.056549999994</v>
          </cell>
          <cell r="FR329">
            <v>0</v>
          </cell>
          <cell r="GH329">
            <v>139305.52999999997</v>
          </cell>
          <cell r="GK329">
            <v>996.26654999999982</v>
          </cell>
          <cell r="GL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9">
          <cell r="CQ329">
            <v>5027.5780141572695</v>
          </cell>
          <cell r="CR329">
            <v>1235.2331771852309</v>
          </cell>
          <cell r="CS329">
            <v>1706.7397003135043</v>
          </cell>
          <cell r="DI329">
            <v>3741.3809676862884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9">
          <cell r="W329">
            <v>4168.5473909230122</v>
          </cell>
          <cell r="X329">
            <v>1052.960961802411</v>
          </cell>
          <cell r="Y329">
            <v>2009.8184000000001</v>
          </cell>
          <cell r="AV329">
            <v>7.6833649587338987E-9</v>
          </cell>
          <cell r="AW329">
            <v>0</v>
          </cell>
          <cell r="AX329">
            <v>3037.544470774913</v>
          </cell>
          <cell r="CT329">
            <v>34273.995000000003</v>
          </cell>
          <cell r="ED329">
            <v>77688.909999999989</v>
          </cell>
          <cell r="EE329">
            <v>1789.4878115513325</v>
          </cell>
          <cell r="EF329">
            <v>411.89440857543991</v>
          </cell>
          <cell r="EG329">
            <v>14815.840649999998</v>
          </cell>
          <cell r="FA329">
            <v>200.99999999999997</v>
          </cell>
          <cell r="FB329">
            <v>936.15138123550514</v>
          </cell>
          <cell r="FE329">
            <v>0</v>
          </cell>
          <cell r="FF329">
            <v>0</v>
          </cell>
          <cell r="FH329">
            <v>0</v>
          </cell>
          <cell r="FX329">
            <v>7670.5217999999986</v>
          </cell>
          <cell r="FY329">
            <v>0</v>
          </cell>
          <cell r="GO329">
            <v>156679.50999999998</v>
          </cell>
          <cell r="GP329">
            <v>0</v>
          </cell>
          <cell r="GR329">
            <v>489.99779999999993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7.140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1558848.25</v>
      </c>
      <c r="F9" s="17">
        <f t="shared" ref="F9:G9" si="0">SUM(F10:F14)</f>
        <v>1307733.07</v>
      </c>
      <c r="G9" s="17">
        <f t="shared" si="0"/>
        <v>1136283.2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908497.08</v>
      </c>
      <c r="F10" s="18">
        <v>793770.73</v>
      </c>
      <c r="G10" s="19">
        <v>586275.07999999996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132153.76</v>
      </c>
      <c r="F12" s="18">
        <v>98988.25</v>
      </c>
      <c r="G12" s="19">
        <v>118034.73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243218.01</v>
      </c>
      <c r="F13" s="18">
        <v>187018.26</v>
      </c>
      <c r="G13" s="19">
        <v>185943.03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274979.40000000002</v>
      </c>
      <c r="F14" s="18">
        <v>227955.83</v>
      </c>
      <c r="G14" s="19">
        <v>246030.36</v>
      </c>
    </row>
    <row r="15" spans="1:7" ht="15.75" x14ac:dyDescent="0.25">
      <c r="A15" s="73" t="s">
        <v>41</v>
      </c>
      <c r="B15" s="74"/>
      <c r="C15" s="74"/>
      <c r="D15" s="75"/>
      <c r="E15" s="36">
        <f>SUM(E16:E19)</f>
        <v>454810.75</v>
      </c>
      <c r="F15" s="36">
        <f t="shared" ref="F15:G15" si="1">SUM(F16:F19)</f>
        <v>397760.45</v>
      </c>
      <c r="G15" s="36">
        <f t="shared" si="1"/>
        <v>303245.08999999997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444650.04</v>
      </c>
      <c r="F16" s="18">
        <v>389615.57</v>
      </c>
      <c r="G16" s="19">
        <v>299406.31</v>
      </c>
    </row>
    <row r="17" spans="1:13" ht="15.75" x14ac:dyDescent="0.25">
      <c r="A17" s="63" t="s">
        <v>44</v>
      </c>
      <c r="B17" s="63"/>
      <c r="C17" s="63"/>
      <c r="D17" s="63"/>
      <c r="E17" s="18">
        <v>739.2</v>
      </c>
      <c r="F17" s="18">
        <v>648.16999999999996</v>
      </c>
      <c r="G17" s="19">
        <v>268.47000000000003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9421.51</v>
      </c>
      <c r="F19" s="18">
        <v>7496.71</v>
      </c>
      <c r="G19" s="19">
        <v>3570.31</v>
      </c>
    </row>
    <row r="20" spans="1:13" ht="15.75" x14ac:dyDescent="0.25">
      <c r="A20" s="85" t="s">
        <v>14</v>
      </c>
      <c r="B20" s="85"/>
      <c r="C20" s="85"/>
      <c r="D20" s="85"/>
      <c r="E20" s="36">
        <f>E21</f>
        <v>4158</v>
      </c>
      <c r="F20" s="36">
        <f t="shared" ref="F20:G20" si="2">F21</f>
        <v>3880.43</v>
      </c>
      <c r="G20" s="36">
        <f t="shared" si="2"/>
        <v>2947.44</v>
      </c>
    </row>
    <row r="21" spans="1:13" ht="15.75" x14ac:dyDescent="0.25">
      <c r="A21" s="63" t="s">
        <v>15</v>
      </c>
      <c r="B21" s="63"/>
      <c r="C21" s="63"/>
      <c r="D21" s="63"/>
      <c r="E21" s="18">
        <v>4158</v>
      </c>
      <c r="F21" s="18">
        <v>3880.43</v>
      </c>
      <c r="G21" s="19">
        <v>2947.44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-227032.02614753251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92439.570231818769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нар'!W329</f>
        <v>12087.314172624297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нар'!X329</f>
        <v>2392.3585923025012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нар'!Y329</f>
        <v>3243.4494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нар'!AA329+'[1]УК ВР декабрь нар'!AB329+'[1]УК ВР декабрь нар'!AC329+'[1]УК ВР декабрь нар'!AD329+'[1]УК ВР декабрь нар'!AE329+'[1]УК ВР декабрь нар'!AF329+'[1]УК ВР декабрь нар'!AG329+'[1]УК ВР декабрь нар'!AH329+'[1]УК ВР декабрь нар'!AJ329+'[1]УК ВР декабрь нар'!AL329+'[1]УК ВР декабрь нар'!AN329+'[1]УК ВР декабрь нар'!AO329+'[1]УК ВР декабрь нар'!AP329+'[1]УК ВР декабрь нар'!AQ329+'[1]УК ВР декабрь нар'!AR329+'[1]УК ВР декабрь нар'!AT329</f>
        <v>31477.83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нар'!AY329</f>
        <v>43238.618066891977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SUM(F34:F38)+13312</f>
        <v>99587.345097762358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нар'!CN329+'[1]УК ВР декабрь нар'!DU329</f>
        <v>38006.57583761464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нар'!CO329+'[1]УК ВР декабрь нар'!DV329</f>
        <v>8006.1714793259216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нар'!CP329+'[1]УК ВР декабрь нар'!DW329</f>
        <v>2869.0959000000003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нар'!AI329+'[1]УК ВР декабрь нар'!AJ329+'[1]УК ВР декабрь нар'!AS329+'[1]УК ВР декабрь нар'!BC329+'[1]УК ВР декабрь нар'!DB329+'[1]УК ВР декабрь нар'!EK329+'[1]УК ВР декабрь нар'!AM329</f>
        <v>3460.8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нар'!DG329+'[1]УК ВР декабрь нар'!EQ329</f>
        <v>33932.701880821798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SUM(F40:F48)+71808.6</f>
        <v>206106.48725909062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нар'!FB329+'[1]УК ВР декабрь нар'!FX329</f>
        <v>65931.788307474766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нар'!FC329+'[1]УК ВР декабрь нар'!FY329</f>
        <v>13470.397768138702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нар'!FD329+'[1]УК ВР декабрь нар'!FZ329</f>
        <v>0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нар'!GG329+'[1]УК ВР декабрь нар'!FL329+'[1]УК ВР декабрь нар'!BB329+'[1]УК ВР декабрь нар'!AK329</f>
        <v>7805.4582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нар'!FS329+'[1]УК ВР декабрь нар'!GL329</f>
        <v>47090.242983477132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398133.40258867177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99918.14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50859.11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49059.03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498051.54258867179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444650.04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389615.57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-280433.52873620432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 б'!A2:G2</f>
        <v>перед собственниками дома по адресу: ул. Козловская 67 б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 б'!G6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б'!G8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1048780.23</v>
      </c>
      <c r="F9" s="17">
        <f>SUM(F10:F15)</f>
        <v>1020128.87</v>
      </c>
      <c r="G9" s="17">
        <f t="shared" ref="G9" si="0">SUM(G10:G15)</f>
        <v>1164934.5599999998</v>
      </c>
    </row>
    <row r="10" spans="1:7" ht="15.75" x14ac:dyDescent="0.25">
      <c r="A10" s="70" t="s">
        <v>9</v>
      </c>
      <c r="B10" s="71"/>
      <c r="C10" s="71"/>
      <c r="D10" s="72"/>
      <c r="E10" s="18">
        <v>539154.85</v>
      </c>
      <c r="F10" s="18">
        <v>587361.81000000006</v>
      </c>
      <c r="G10" s="19">
        <v>538068.12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131044.27</v>
      </c>
      <c r="F12" s="18">
        <v>104499.95</v>
      </c>
      <c r="G12" s="19">
        <v>144579.04999999999</v>
      </c>
    </row>
    <row r="13" spans="1:7" ht="15.75" x14ac:dyDescent="0.25">
      <c r="A13" s="70" t="s">
        <v>12</v>
      </c>
      <c r="B13" s="71"/>
      <c r="C13" s="71"/>
      <c r="D13" s="72"/>
      <c r="E13" s="18">
        <v>237099.69</v>
      </c>
      <c r="F13" s="18">
        <v>189639.09</v>
      </c>
      <c r="G13" s="19">
        <v>233403.63</v>
      </c>
    </row>
    <row r="14" spans="1:7" ht="15.75" x14ac:dyDescent="0.25">
      <c r="A14" s="70" t="s">
        <v>13</v>
      </c>
      <c r="B14" s="71"/>
      <c r="C14" s="71"/>
      <c r="D14" s="72"/>
      <c r="E14" s="18">
        <v>98119.84</v>
      </c>
      <c r="F14" s="18">
        <v>104983.87</v>
      </c>
      <c r="G14" s="19">
        <v>239166.33</v>
      </c>
    </row>
    <row r="15" spans="1:7" ht="15.75" x14ac:dyDescent="0.25">
      <c r="A15" s="70" t="s">
        <v>68</v>
      </c>
      <c r="B15" s="71"/>
      <c r="C15" s="71"/>
      <c r="D15" s="72"/>
      <c r="E15" s="18">
        <v>43361.58</v>
      </c>
      <c r="F15" s="18">
        <v>33644.15</v>
      </c>
      <c r="G15" s="19">
        <v>9717.43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420273.69</v>
      </c>
      <c r="F16" s="17">
        <f>SUM(F17:F20)</f>
        <v>372895.37</v>
      </c>
      <c r="G16" s="17">
        <f>SUM(G17:G20)</f>
        <v>350623.41000000003</v>
      </c>
    </row>
    <row r="17" spans="1:12" ht="15.75" x14ac:dyDescent="0.25">
      <c r="A17" s="115" t="s">
        <v>43</v>
      </c>
      <c r="B17" s="116"/>
      <c r="C17" s="116"/>
      <c r="D17" s="117"/>
      <c r="E17" s="18">
        <v>405991.19</v>
      </c>
      <c r="F17" s="18">
        <v>360839.82</v>
      </c>
      <c r="G17" s="19">
        <v>344557.68</v>
      </c>
    </row>
    <row r="18" spans="1:12" ht="15.75" x14ac:dyDescent="0.25">
      <c r="A18" s="63" t="s">
        <v>55</v>
      </c>
      <c r="B18" s="63"/>
      <c r="C18" s="63"/>
      <c r="D18" s="63"/>
      <c r="E18" s="18">
        <v>738.98</v>
      </c>
      <c r="F18" s="18">
        <v>636.74</v>
      </c>
      <c r="G18" s="19">
        <v>370.71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13543.52</v>
      </c>
      <c r="F20" s="18">
        <v>11418.81</v>
      </c>
      <c r="G20" s="19">
        <v>5695.02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2425.5</v>
      </c>
      <c r="F21" s="17">
        <f>SUM(F22)</f>
        <v>2704.38</v>
      </c>
      <c r="G21" s="17">
        <f>SUM(G22)</f>
        <v>2668.56</v>
      </c>
    </row>
    <row r="22" spans="1:12" ht="15.75" x14ac:dyDescent="0.25">
      <c r="A22" s="63" t="s">
        <v>15</v>
      </c>
      <c r="B22" s="63"/>
      <c r="C22" s="63"/>
      <c r="D22" s="63"/>
      <c r="E22" s="18">
        <v>2425.5</v>
      </c>
      <c r="F22" s="18">
        <v>2704.38</v>
      </c>
      <c r="G22" s="19">
        <v>2668.56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6">
        <f>'Козловская 67 б'!F58</f>
        <v>-280433.52873620432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38214.095533039661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нар'!W329</f>
        <v>6603.0598136026556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нар'!X329</f>
        <v>2029.9765617894782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нар'!Y329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нар'!AV329+'[2]УК ВР декабрь нар'!BN329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нар'!AY329</f>
        <v>29581.059157647527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SUM(F35:F39)+21177.55</f>
        <v>116001.22592848293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нар'!CN329+'[2]УК ВР декабрь нар'!DU329</f>
        <v>40917.134204624359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нар'!CO329+'[2]УК ВР декабрь нар'!DV329</f>
        <v>12616.933216354417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нар'!CP329+'[2]УК ВР декабрь нар'!DW329</f>
        <v>129.68729999999999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нар'!BM329+'[2]УК ВР декабрь нар'!DB329+'[2]УК ВР декабрь нар'!EL329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нар'!DG329+'[2]УК ВР декабрь нар'!EQ329</f>
        <v>41159.921207504158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126784.95237521999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нар'!FB329+'[2]УК ВР декабрь нар'!FX329</f>
        <v>67026.073788565787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нар'!FC329+'[2]УК ВР декабрь нар'!FY329</f>
        <v>20388.165556994503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нар'!FD329+'[2]УК ВР декабрь нар'!FZ329</f>
        <v>44.115000000000002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нар'!GG329+'[2]УК ВР декабрь нар'!FL329+'[2]УК ВР декабрь нар'!BB329+'[2]УК ВР декабрь нар'!AK329</f>
        <v>615.7944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нар'!FS329+'[2]УК ВР декабрь нар'!GL329</f>
        <v>38710.803629659698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281000.27383674262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90744.709999999992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38124.19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52620.52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371744.98383674258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405991.19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360839.82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-246187.3225729469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67 б'!A2:G2</f>
        <v>перед собственниками дома по адресу: ул. Козловская 67 б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67 б'!G6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б'!G8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329224.41000000003</v>
      </c>
      <c r="F9" s="17">
        <f>SUM(F10:F15)</f>
        <v>442773.27</v>
      </c>
      <c r="G9" s="17">
        <f t="shared" ref="G9" si="0">SUM(G10:G15)</f>
        <v>1051385.7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85916.34</v>
      </c>
      <c r="G10" s="19">
        <v>452151.78</v>
      </c>
    </row>
    <row r="11" spans="1:7" ht="15.75" x14ac:dyDescent="0.25">
      <c r="A11" s="70" t="s">
        <v>10</v>
      </c>
      <c r="B11" s="71"/>
      <c r="C11" s="71"/>
      <c r="D11" s="72"/>
      <c r="E11" s="18">
        <v>0</v>
      </c>
      <c r="F11" s="18">
        <v>0</v>
      </c>
      <c r="G11" s="19">
        <v>0</v>
      </c>
    </row>
    <row r="12" spans="1:7" ht="15.75" x14ac:dyDescent="0.25">
      <c r="A12" s="70" t="s">
        <v>11</v>
      </c>
      <c r="B12" s="71"/>
      <c r="C12" s="71"/>
      <c r="D12" s="72"/>
      <c r="E12" s="18">
        <v>117581.86</v>
      </c>
      <c r="F12" s="18">
        <v>118162.13</v>
      </c>
      <c r="G12" s="19">
        <v>143998.78</v>
      </c>
    </row>
    <row r="13" spans="1:7" ht="15.75" x14ac:dyDescent="0.25">
      <c r="A13" s="70" t="s">
        <v>12</v>
      </c>
      <c r="B13" s="71"/>
      <c r="C13" s="71"/>
      <c r="D13" s="72"/>
      <c r="E13" s="18">
        <v>212838.67</v>
      </c>
      <c r="F13" s="18">
        <v>215321.16</v>
      </c>
      <c r="G13" s="19">
        <v>230921.14</v>
      </c>
    </row>
    <row r="14" spans="1:7" ht="15.75" x14ac:dyDescent="0.25">
      <c r="A14" s="70" t="s">
        <v>13</v>
      </c>
      <c r="B14" s="71"/>
      <c r="C14" s="71"/>
      <c r="D14" s="72"/>
      <c r="E14" s="18">
        <v>-1196.1199999999999</v>
      </c>
      <c r="F14" s="18">
        <v>18635.12</v>
      </c>
      <c r="G14" s="19">
        <v>219335.09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4738.5200000000004</v>
      </c>
      <c r="G15" s="19">
        <v>4978.91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421987.2</v>
      </c>
      <c r="F16" s="17">
        <f>SUM(F17:F20)</f>
        <v>429331.27999999997</v>
      </c>
      <c r="G16" s="17">
        <f>SUM(G17:G20)</f>
        <v>343279.32999999996</v>
      </c>
    </row>
    <row r="17" spans="1:12" ht="25.5" customHeight="1" x14ac:dyDescent="0.25">
      <c r="A17" s="115" t="s">
        <v>43</v>
      </c>
      <c r="B17" s="116"/>
      <c r="C17" s="116"/>
      <c r="D17" s="117"/>
      <c r="E17" s="18">
        <v>405981.48</v>
      </c>
      <c r="F17" s="18">
        <v>414604.56</v>
      </c>
      <c r="G17" s="19">
        <v>335934.6</v>
      </c>
    </row>
    <row r="18" spans="1:12" ht="15.75" x14ac:dyDescent="0.25">
      <c r="A18" s="63" t="s">
        <v>55</v>
      </c>
      <c r="B18" s="63"/>
      <c r="C18" s="63"/>
      <c r="D18" s="63"/>
      <c r="E18" s="18">
        <v>738.96</v>
      </c>
      <c r="F18" s="18">
        <v>709.56</v>
      </c>
      <c r="G18" s="19">
        <v>400.11</v>
      </c>
    </row>
    <row r="19" spans="1:12" ht="15.75" x14ac:dyDescent="0.25">
      <c r="A19" s="63" t="s">
        <v>56</v>
      </c>
      <c r="B19" s="63"/>
      <c r="C19" s="63"/>
      <c r="D19" s="63"/>
      <c r="E19" s="18">
        <v>0</v>
      </c>
      <c r="F19" s="18">
        <v>0</v>
      </c>
      <c r="G19" s="19">
        <v>0</v>
      </c>
    </row>
    <row r="20" spans="1:12" ht="15.75" x14ac:dyDescent="0.25">
      <c r="A20" s="63" t="s">
        <v>57</v>
      </c>
      <c r="B20" s="63"/>
      <c r="C20" s="63"/>
      <c r="D20" s="63"/>
      <c r="E20" s="18">
        <v>15266.76</v>
      </c>
      <c r="F20" s="18">
        <v>14017.16</v>
      </c>
      <c r="G20" s="19">
        <v>6944.62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546.86</v>
      </c>
      <c r="G21" s="17">
        <f>SUM(G22)</f>
        <v>2121.6999999999998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546.86</v>
      </c>
      <c r="G22" s="19">
        <v>2121.6999999999998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6">
        <f>'Козловская 67 б(2019)'!F59</f>
        <v>-246187.3225729469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42137.769165137353</v>
      </c>
    </row>
    <row r="27" spans="1:12" ht="54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нар'!W329</f>
        <v>7304.1284980992104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нар'!X329</f>
        <v>1760.6671831457861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нар'!Y329</f>
        <v>2316.4803000000002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нар'!AA329+'[3]УК ВР декабрь нар'!AB329+'[3]УК ВР декабрь нар'!AC329+'[3]УК ВР декабрь нар'!AD329+'[3]УК ВР декабрь нар'!AE329+'[3]УК ВР декабрь нар'!AF329+'[3]УК ВР декабрь нар'!AG329+'[3]УК ВР декабрь нар'!AH329+'[3]УК ВР декабрь нар'!AJ329+'[3]УК ВР декабрь нар'!AL329+'[3]УК ВР декабрь нар'!AN329+'[3]УК ВР декабрь нар'!AO329+'[3]УК ВР декабрь нар'!AP329+'[3]УК ВР декабрь нар'!AQ329+'[3]УК ВР декабрь нар'!AR329+'[3]УК ВР декабрь нар'!AT329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нар'!AY329</f>
        <v>30756.493183892359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SUM(F35:F39)-14096.76</f>
        <v>56352.189119560448</v>
      </c>
    </row>
    <row r="34" spans="1:12" ht="78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нар'!CN329+'[3]УК ВР декабрь нар'!DU329</f>
        <v>32839.633644705536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нар'!CO329+'[3]УК ВР декабрь нар'!DV329</f>
        <v>8324.6298808732081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нар'!CP329+'[3]УК ВР декабрь нар'!DW329</f>
        <v>852.32500000000005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нар'!AI329+'[3]УК ВР декабрь нар'!AJ329+'[3]УК ВР декабрь нар'!AS329+'[3]УК ВР декабрь нар'!BC329+'[3]УК ВР декабрь нар'!BM329+'[3]УК ВР декабрь нар'!DB329+'[3]УК ВР декабрь нар'!EK329+'[3]УК ВР декабрь нар'!AM329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нар'!DF329+'[3]УК ВР декабрь нар'!EP329</f>
        <v>28432.360593981699</v>
      </c>
    </row>
    <row r="40" spans="1:12" ht="57.6" customHeight="1" x14ac:dyDescent="0.25">
      <c r="A40" s="104" t="s">
        <v>74</v>
      </c>
      <c r="B40" s="105"/>
      <c r="C40" s="105"/>
      <c r="D40" s="105"/>
      <c r="E40" s="106"/>
      <c r="F40" s="27">
        <f>SUM(F41:F49)</f>
        <v>130151.88234910576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нар'!FB329+'[3]УК ВР декабрь нар'!FX329</f>
        <v>68924.880114683619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нар'!FC329+'[3]УК ВР декабрь нар'!FY329</f>
        <v>18645.28558512995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нар'!FD329+'[3]УК ВР декабрь нар'!FZ329</f>
        <v>1185.7602000000002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нар'!GG329+'[3]УК ВР декабрь нар'!FL329+'[3]УК ВР декабрь нар'!FE329+'[3]УК ВР декабрь нар'!BB329+'[3]УК ВР декабрь нар'!AK329</f>
        <v>1693.4958000000001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нар'!FS329+'[3]УК ВР декабрь нар'!GL329</f>
        <v>39702.460649292174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228641.84063380357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56310.95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20653.11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35657.839999999997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284952.79063380358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405981.48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414604.56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-125158.6332067505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67 б'!A2:G2</f>
        <v>перед собственниками дома по адресу: ул. Козловская 67 б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67 б'!G6</f>
        <v>в управлении с 01.07.2010г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67 б'!G8</f>
        <v>задолженность с нарастающим итогом с -01.07.2010г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-11313.1</v>
      </c>
      <c r="F9" s="17">
        <f t="shared" ref="F9:G9" si="0">SUM(F10:F15)</f>
        <v>241428.46</v>
      </c>
      <c r="G9" s="17">
        <f t="shared" si="0"/>
        <v>798644.1399999999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135504.03</v>
      </c>
      <c r="G10" s="19">
        <v>316647.75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-4443.6400000000003</v>
      </c>
      <c r="F12" s="18">
        <v>24527.5</v>
      </c>
      <c r="G12" s="19">
        <v>115027.64</v>
      </c>
    </row>
    <row r="13" spans="1:7" ht="15.75" x14ac:dyDescent="0.25">
      <c r="A13" s="70" t="s">
        <v>12</v>
      </c>
      <c r="B13" s="71"/>
      <c r="C13" s="71"/>
      <c r="D13" s="72"/>
      <c r="E13" s="18">
        <v>-6869.46</v>
      </c>
      <c r="F13" s="18">
        <v>33953.589999999997</v>
      </c>
      <c r="G13" s="19">
        <v>190098.09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46640.75</v>
      </c>
      <c r="G14" s="19">
        <v>172694.34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802.59</v>
      </c>
      <c r="G15" s="19">
        <v>4176.32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421796.54</v>
      </c>
      <c r="F16" s="17">
        <f t="shared" ref="F16:G16" si="1">SUM(F17:F20)</f>
        <v>475702.99</v>
      </c>
      <c r="G16" s="17">
        <f t="shared" si="1"/>
        <v>291494.58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405981.59</v>
      </c>
      <c r="F17" s="18">
        <v>459110.38</v>
      </c>
      <c r="G17" s="19">
        <v>284927.51</v>
      </c>
    </row>
    <row r="18" spans="1:12" ht="15.75" x14ac:dyDescent="0.25">
      <c r="A18" s="63" t="s">
        <v>55</v>
      </c>
      <c r="B18" s="63"/>
      <c r="C18" s="63"/>
      <c r="D18" s="63"/>
      <c r="E18" s="18">
        <v>746.6</v>
      </c>
      <c r="F18" s="18">
        <v>788.26</v>
      </c>
      <c r="G18" s="19">
        <v>358.45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15068.35</v>
      </c>
      <c r="F20" s="18">
        <v>15804.35</v>
      </c>
      <c r="G20" s="19">
        <v>6208.62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6">
        <f>'Козловская 67 б(2020)'!F59</f>
        <v>-125158.6332067505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16560.872873734726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нар'!W329</f>
        <v>2511.061822370727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нар'!X329</f>
        <v>610.11974548730268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нар'!Y329+'[4]УК ВР декабрь нар'!DX329</f>
        <v>424.56600000000003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нар'!AV329+'[4]УК ВР декабрь нар'!BM329+'[4]УК ВР декабрь нар'!BN329+'[4]УК ВР декабрь нар'!BO329+'[4]УК ВР декабрь нар'!BP329+'[4]УК ВР декабрь нар'!EG329+'[4]УК ВР декабрь нар'!EH329+'[4]УК ВР декабрь нар'!EI329+'[4]УК ВР декабрь нар'!EJ329</f>
        <v>3460.8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нар'!AY329</f>
        <v>9554.3253058766968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SUM(F35:F39)+20513.68</f>
        <v>124503.46067974216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нар'!CN329+'[4]УК ВР декабрь нар'!DU329</f>
        <v>56076.613749236203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нар'!CO329+'[4]УК ВР декабрь нар'!DV329</f>
        <v>11988.736644207391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нар'!CP329+'[4]УК ВР декабрь нар'!DL329+'[4]УК ВР декабрь нар'!DP329+'[4]УК ВР декабрь нар'!DT329</f>
        <v>2135.6122999999998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нар'!DB329+'[4]УК ВР декабрь нар'!DY329+'[4]УК ВР декабрь нар'!DZ329+'[4]УК ВР декабрь нар'!EA329+'[4]УК ВР декабрь нар'!EB329+'[4]УК ВР декабрь нар'!EC329+'[4]УК ВР декабрь нар'!ED329+'[4]УК ВР декабрь нар'!EE329+'[4]УК ВР декабрь нар'!EF329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нар'!DG329+'[4]УК ВР декабрь нар'!EP329</f>
        <v>33788.817986298571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142927.35694999996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нар'!$EU329+'[4]УК ВР декабрь нар'!FV329+'[4]УК ВР декабрь нар'!EY329</f>
        <v>139305.52999999997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нар'!EW329+'[4]УК ВР декабрь нар'!FA329+'[4]УК ВР декабрь нар'!FZ329</f>
        <v>3324.8785499999999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нар'!FL329+'[4]УК ВР декабрь нар'!GG329</f>
        <v>296.94839999999999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нар'!FS329+'[4]УК ВР декабрь нар'!GL329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283991.69050347689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64838.14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11213.55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53624.59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348829.8305034769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405981.59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459110.38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-68006.873710227374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E11" sqref="E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67 б(2021)'!A2:G2</f>
        <v>перед собственниками дома по адресу: ул. Козловская 67 б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-15672.33</v>
      </c>
      <c r="F10" s="55">
        <f>SUM(F11:F16)</f>
        <v>10553.39</v>
      </c>
      <c r="G10" s="55">
        <f>SUM(G11:G16)</f>
        <v>617586.51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6248.62</v>
      </c>
      <c r="G11" s="19">
        <v>238636.7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-2652.14</v>
      </c>
      <c r="F13" s="19">
        <v>1921.85</v>
      </c>
      <c r="G13" s="19">
        <v>89113.05</v>
      </c>
    </row>
    <row r="14" spans="1:9" ht="15.75" x14ac:dyDescent="0.25">
      <c r="A14" s="131" t="s">
        <v>12</v>
      </c>
      <c r="B14" s="132"/>
      <c r="C14" s="132"/>
      <c r="D14" s="133"/>
      <c r="E14" s="19">
        <v>-5134.1000000000004</v>
      </c>
      <c r="F14" s="19">
        <v>1923.84</v>
      </c>
      <c r="G14" s="19">
        <v>143136.1</v>
      </c>
    </row>
    <row r="15" spans="1:9" ht="15.75" x14ac:dyDescent="0.25">
      <c r="A15" s="124" t="s">
        <v>13</v>
      </c>
      <c r="B15" s="124"/>
      <c r="C15" s="124"/>
      <c r="D15" s="124"/>
      <c r="E15" s="19">
        <v>-7886.09</v>
      </c>
      <c r="F15" s="19">
        <v>-115.52</v>
      </c>
      <c r="G15" s="19">
        <v>143754.9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574.6</v>
      </c>
      <c r="G16" s="19">
        <v>2945.76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452932.48</v>
      </c>
      <c r="F17" s="19">
        <v>416813.38</v>
      </c>
      <c r="G17" s="19">
        <v>267378.75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95544.010000000009</v>
      </c>
      <c r="F21" s="56">
        <f t="shared" ref="F21:G21" si="0">SUM(F22:F25)</f>
        <v>79042.75</v>
      </c>
      <c r="G21" s="56">
        <f t="shared" si="0"/>
        <v>22526.780000000002</v>
      </c>
    </row>
    <row r="22" spans="1:10" ht="15.75" x14ac:dyDescent="0.25">
      <c r="A22" s="131" t="s">
        <v>55</v>
      </c>
      <c r="B22" s="132"/>
      <c r="C22" s="132"/>
      <c r="D22" s="133"/>
      <c r="E22" s="19">
        <v>178.07</v>
      </c>
      <c r="F22" s="19">
        <v>726.7</v>
      </c>
      <c r="G22" s="19">
        <v>348.06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95190.94</v>
      </c>
      <c r="F24" s="19">
        <v>78311.839999999997</v>
      </c>
      <c r="G24" s="19">
        <v>22007.93</v>
      </c>
    </row>
    <row r="25" spans="1:10" ht="15.75" x14ac:dyDescent="0.25">
      <c r="A25" s="131" t="s">
        <v>86</v>
      </c>
      <c r="B25" s="132"/>
      <c r="C25" s="132"/>
      <c r="D25" s="133"/>
      <c r="E25" s="19">
        <v>175</v>
      </c>
      <c r="F25" s="19">
        <v>4.21</v>
      </c>
      <c r="G25" s="19">
        <v>170.79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6">
        <f>'Козловская 67 б(2021)'!F59</f>
        <v>-68006.873710227374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65877.056550003836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нар'!W329+'[6]УК ВР декабрь нар'!EX329</f>
        <v>0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нар'!X329+'[6]УК ВР декабрь нар'!EY329</f>
        <v>0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нар'!Y329+'[6]УК ВР декабрь нар'!EZ329+'[6]УК ВР декабрь нар'!FB329+'[6]УК ВР декабрь нар'!AW329</f>
        <v>0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нар'!AV329+'[6]УК ВР декабрь нар'!FQ329</f>
        <v>65877.056550003836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нар'!AY329+'[6]УК ВР декабрь нар'!FR329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SUM(F40:F44)+41173.08</f>
        <v>146780.03951551463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нар'!CQ329+'[6]УК ВР декабрь нар'!DX329</f>
        <v>51652.044009669909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нар'!CR329+'[6]УК ВР декабрь нар'!DY329</f>
        <v>11842.409524414319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нар'!DZ329+'[6]УК ВР декабрь нар'!EA329+'[6]УК ВР декабрь нар'!CS329</f>
        <v>9090.5039247185887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нар'!DE329+'[6]УК ВР декабрь нар'!ET329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нар'!DI329+'[6]УК ВР декабрь нар'!EU329</f>
        <v>32821.00205671179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140301.79654999997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нар'!GH329</f>
        <v>139305.52999999997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нар'!GK329+'[6]УК ВР декабрь нар'!GL329+'[6]УК ВР декабрь нар'!GN329+'[6]УК ВР декабрь нар'!GO329+'[6]УК ВР декабрь нар'!GP329+'[6]УК ВР декабрь нар'!GQ329+'[6]УК ВР декабрь нар'!GR329+'[6]УК ВР декабрь нар'!GS329+'[6]УК ВР декабрь нар'!GT329+'[6]УК ВР декабрь нар'!GU329+'[6]УК ВР декабрь нар'!GV329</f>
        <v>996.26654999999982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352958.89261551842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68070.92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14924.14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53146.78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421029.8126155184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452932.48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416813.38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-36104.206325745792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-303482.95632574579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67 б(2022)'!A2:G2</f>
        <v>перед собственниками дома по адресу: ул. Козловская 67 б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39">
        <f>SUM(E11:E16)</f>
        <v>0</v>
      </c>
      <c r="F10" s="139">
        <f>SUM(F11:F16)</f>
        <v>14089.779999999999</v>
      </c>
      <c r="G10" s="139">
        <f>SUM(G11:G16)</f>
        <v>603496.65999999992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5848.23</v>
      </c>
      <c r="G11" s="19">
        <v>232788.47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4880.1499999999996</v>
      </c>
      <c r="G13" s="19">
        <v>84232.9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8687.42</v>
      </c>
      <c r="G14" s="19">
        <v>134448.68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-5326.02</v>
      </c>
      <c r="G15" s="19">
        <v>149080.92000000001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2945.69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546834.24</v>
      </c>
      <c r="F17" s="19">
        <v>559112</v>
      </c>
      <c r="G17" s="19">
        <v>253304.63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98955.08</v>
      </c>
      <c r="F21" s="56">
        <f>SUM(F22:F25)</f>
        <v>101810.23</v>
      </c>
      <c r="G21" s="56">
        <f>SUM(G22:G25)</f>
        <v>19671.629999999997</v>
      </c>
    </row>
    <row r="22" spans="1:10" ht="15.75" x14ac:dyDescent="0.25">
      <c r="A22" s="131" t="s">
        <v>92</v>
      </c>
      <c r="B22" s="132"/>
      <c r="C22" s="132"/>
      <c r="D22" s="133"/>
      <c r="E22" s="19">
        <v>-382.01</v>
      </c>
      <c r="F22" s="19">
        <v>-271.04000000000002</v>
      </c>
      <c r="G22" s="19">
        <v>237.09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99285.69</v>
      </c>
      <c r="F24" s="19">
        <v>101909.84</v>
      </c>
      <c r="G24" s="19">
        <v>19383.78</v>
      </c>
    </row>
    <row r="25" spans="1:10" ht="15.75" x14ac:dyDescent="0.25">
      <c r="A25" s="131" t="s">
        <v>86</v>
      </c>
      <c r="B25" s="132"/>
      <c r="C25" s="132"/>
      <c r="D25" s="133"/>
      <c r="E25" s="19">
        <v>51.4</v>
      </c>
      <c r="F25" s="19">
        <v>171.43</v>
      </c>
      <c r="G25" s="19">
        <v>50.76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6">
        <f>'Козловская 67 б(2022)'!F64</f>
        <v>-36104.206325745792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17939.393023508019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нар'!W329+'[7]УК ВР декабрь нар'!FE329</f>
        <v>4168.5473909230122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нар'!FF329+'[7]УК ВР декабрь нар'!X329</f>
        <v>1052.960961802411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нар'!Y329+'[7]УК ВР декабрь нар'!FH329+'[7]УК ВР декабрь нар'!AW329</f>
        <v>2009.8184000000001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нар'!AV329+'[7]УК ВР декабрь нар'!FX329</f>
        <v>7670.521800007682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нар'!FY329+'[7]УК ВР декабрь нар'!AX329</f>
        <v>3037.544470774913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SUM(F40:F44)+46464.68</f>
        <v>188292.89111070454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нар'!CQ329+'[7]УК ВР декабрь нар'!CT329+'[7]УК ВР декабрь нар'!ED329+'[7]УК ВР декабрь нар'!EE329</f>
        <v>118779.97082570859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нар'!CR329+'[7]УК ВР декабрь нар'!EF329</f>
        <v>1647.1275857606709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нар'!CS329+'[7]УК ВР декабрь нар'!EG329</f>
        <v>16522.580350313503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нар'!FA329</f>
        <v>200.99999999999997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нар'!DI329+'[7]УК ВР декабрь нар'!FB329</f>
        <v>4677.5323489217935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157169.50779999999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нар'!GO329+'[7]УК ВР декабрь нар'!GP329</f>
        <v>156679.50999999998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нар'!GR329+'[7]УК ВР декабрь нар'!GS329+'[7]УК ВР декабрь нар'!GT329+'[7]УК ВР декабрь нар'!GU329+'[7]УК ВР декабрь нар'!GV329+'[7]УК ВР декабрь нар'!GW329+'[7]УК ВР декабрь нар'!GX329+'[7]УК ВР декабрь нар'!GY329+'[7]УК ВР декабрь нар'!GZ329</f>
        <v>489.99779999999993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363401.79193421255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70356.05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17830.29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52525.760000000002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433757.84193421254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546834.24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559112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76972.191740041657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-176332.43825995835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67 б</vt:lpstr>
      <vt:lpstr>Козловская 67 б(2019)</vt:lpstr>
      <vt:lpstr>Козловская 67 б(2020)</vt:lpstr>
      <vt:lpstr>Козловская 67 б(2021)</vt:lpstr>
      <vt:lpstr>Козловская 67 б(2022)</vt:lpstr>
      <vt:lpstr>Козловская 67 б(2023)</vt:lpstr>
      <vt:lpstr>'Козловская 67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2016-04-04T06:54:31Z</cp:lastPrinted>
  <dcterms:created xsi:type="dcterms:W3CDTF">2013-05-24T09:13:10Z</dcterms:created>
  <dcterms:modified xsi:type="dcterms:W3CDTF">2024-05-17T12:15:49Z</dcterms:modified>
</cp:coreProperties>
</file>